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Mary\Desktop\Škola\MMTM\Komodity\Sys S&amp;R\"/>
    </mc:Choice>
  </mc:AlternateContent>
  <xr:revisionPtr revIDLastSave="0" documentId="13_ncr:1_{1F274625-0246-402B-A8F0-78F132E89244}" xr6:coauthVersionLast="28" xr6:coauthVersionMax="28" xr10:uidLastSave="{00000000-0000-0000-0000-000000000000}"/>
  <bookViews>
    <workbookView xWindow="0" yWindow="0" windowWidth="9060" windowHeight="4395" xr2:uid="{00000000-000D-0000-FFFF-FFFF00000000}"/>
  </bookViews>
  <sheets>
    <sheet name="List1" sheetId="1" r:id="rId1"/>
    <sheet name="List2" sheetId="2" r:id="rId2"/>
    <sheet name="List3" sheetId="3" r:id="rId3"/>
  </sheets>
  <calcPr calcId="171027"/>
</workbook>
</file>

<file path=xl/calcChain.xml><?xml version="1.0" encoding="utf-8"?>
<calcChain xmlns="http://schemas.openxmlformats.org/spreadsheetml/2006/main">
  <c r="H13" i="1" l="1"/>
  <c r="E2" i="1" l="1"/>
  <c r="E20" i="1" l="1"/>
  <c r="E21" i="1"/>
  <c r="E22" i="1"/>
  <c r="D20" i="1"/>
  <c r="D21" i="1"/>
  <c r="D22" i="1"/>
  <c r="C21" i="1"/>
  <c r="B22" i="1" s="1"/>
  <c r="C20" i="1"/>
  <c r="B21" i="1" s="1"/>
  <c r="B20" i="1"/>
  <c r="H70" i="1"/>
  <c r="H67" i="1"/>
  <c r="H64" i="1"/>
  <c r="E13" i="1"/>
  <c r="E14" i="1"/>
  <c r="E15" i="1"/>
  <c r="E16" i="1"/>
  <c r="E17" i="1"/>
  <c r="D13" i="1"/>
  <c r="D14" i="1"/>
  <c r="D15" i="1"/>
  <c r="D16" i="1"/>
  <c r="D17" i="1"/>
  <c r="D18" i="1"/>
  <c r="D19" i="1"/>
  <c r="C18" i="1"/>
  <c r="B19" i="1" s="1"/>
  <c r="E19" i="1" s="1"/>
  <c r="C17" i="1"/>
  <c r="C16" i="1"/>
  <c r="C15" i="1"/>
  <c r="C14" i="1"/>
  <c r="B15" i="1" s="1"/>
  <c r="C13" i="1"/>
  <c r="B14" i="1" s="1"/>
  <c r="B13" i="1"/>
  <c r="B16" i="1"/>
  <c r="B17" i="1"/>
  <c r="B18" i="1"/>
  <c r="H61" i="1"/>
  <c r="H58" i="1"/>
  <c r="H55" i="1"/>
  <c r="H52" i="1"/>
  <c r="H49" i="1"/>
  <c r="E18" i="1" l="1"/>
  <c r="H19" i="1"/>
  <c r="H46" i="1" l="1"/>
  <c r="H43" i="1"/>
  <c r="H40" i="1"/>
  <c r="H37" i="1"/>
  <c r="H34" i="1"/>
  <c r="H31" i="1"/>
  <c r="H28" i="1"/>
  <c r="H25" i="1"/>
  <c r="H22" i="1"/>
  <c r="H16" i="1"/>
  <c r="D12" i="1"/>
  <c r="C12" i="1"/>
  <c r="E12" i="1" s="1"/>
  <c r="B12" i="1"/>
  <c r="D11" i="1"/>
  <c r="C11" i="1"/>
  <c r="E11" i="1" s="1"/>
  <c r="B11" i="1"/>
  <c r="D10" i="1"/>
  <c r="C10" i="1"/>
  <c r="E10" i="1" s="1"/>
  <c r="B10" i="1"/>
  <c r="D9" i="1"/>
  <c r="C9" i="1"/>
  <c r="E9" i="1" s="1"/>
  <c r="B9" i="1"/>
  <c r="D8" i="1"/>
  <c r="C8" i="1"/>
  <c r="E8" i="1" s="1"/>
  <c r="B8" i="1"/>
  <c r="D7" i="1"/>
  <c r="C7" i="1"/>
  <c r="E7" i="1" s="1"/>
  <c r="B7" i="1"/>
  <c r="D6" i="1"/>
  <c r="C6" i="1"/>
  <c r="E6" i="1" s="1"/>
  <c r="B6" i="1"/>
  <c r="D5" i="1"/>
  <c r="C5" i="1"/>
  <c r="E5" i="1" s="1"/>
  <c r="B5" i="1"/>
  <c r="D4" i="1"/>
  <c r="C4" i="1"/>
  <c r="E4" i="1" s="1"/>
  <c r="B4" i="1"/>
  <c r="C3" i="1"/>
  <c r="E3" i="1" s="1"/>
  <c r="B3" i="1"/>
</calcChain>
</file>

<file path=xl/sharedStrings.xml><?xml version="1.0" encoding="utf-8"?>
<sst xmlns="http://schemas.openxmlformats.org/spreadsheetml/2006/main" count="58" uniqueCount="39">
  <si>
    <t>=</t>
  </si>
  <si>
    <t>MAX RISK%</t>
  </si>
  <si>
    <t xml:space="preserve">OD 1 KONTRAKTŮ </t>
  </si>
  <si>
    <t>OD 2 KONTRAKTŮ</t>
  </si>
  <si>
    <t>OD 3 KONTRAKTŮ</t>
  </si>
  <si>
    <t xml:space="preserve">OD 4 KONTRAKTŮ </t>
  </si>
  <si>
    <t>OD 5 KONTRAKTŮ</t>
  </si>
  <si>
    <t xml:space="preserve">OD 6 KONTRAKTŮ </t>
  </si>
  <si>
    <t>Počet kontraktů pro obchodování</t>
  </si>
  <si>
    <t>Vysvětlivky</t>
  </si>
  <si>
    <t>POČET OBHODŮ, které by se museli projet aby se spadlo o kontratkt</t>
  </si>
  <si>
    <t>Zadávám stav účtu</t>
  </si>
  <si>
    <t>Udává jakou část kalkulačky použít pro výpočet velikosti PZ</t>
  </si>
  <si>
    <t>Udává velikost kontraktu pro obchodování</t>
  </si>
  <si>
    <t xml:space="preserve">Do jaké VÚ se obchoduje daný počet kotnraktů </t>
  </si>
  <si>
    <t>Max SL</t>
  </si>
  <si>
    <t>VŮ od jaké velikosti se obchoduje danný kontrakt</t>
  </si>
  <si>
    <t xml:space="preserve">OD 7 KONTRAKTŮ </t>
  </si>
  <si>
    <t xml:space="preserve">OD 10 KONTRAKTŮ </t>
  </si>
  <si>
    <t>OD 8 KONTRAKTŮ</t>
  </si>
  <si>
    <t>OD 9 KONTRAKTŮ</t>
  </si>
  <si>
    <t>OD 11 KONTRAKTŮ</t>
  </si>
  <si>
    <t xml:space="preserve">OD 12 KONTRAKTŮ </t>
  </si>
  <si>
    <t>OD 13 KONTRAKTŮ</t>
  </si>
  <si>
    <t>OD 14 KONTRAKTŮ</t>
  </si>
  <si>
    <t xml:space="preserve">OD 15 KONTRAKTŮ </t>
  </si>
  <si>
    <t>OD 16 KONTRAKTŮ</t>
  </si>
  <si>
    <t xml:space="preserve">OD 17 KONTRAKTŮ </t>
  </si>
  <si>
    <t xml:space="preserve">OD 18 KONTRAKTŮ </t>
  </si>
  <si>
    <t>OD 19 KONTRAKTŮ</t>
  </si>
  <si>
    <t xml:space="preserve">OD 20 KONTRAKTŮ </t>
  </si>
  <si>
    <t>Poznámky k trhům</t>
  </si>
  <si>
    <t>Násobky u trhů</t>
  </si>
  <si>
    <t>NQ</t>
  </si>
  <si>
    <t>YM</t>
  </si>
  <si>
    <t>násobek kotraktu dle tabulky</t>
  </si>
  <si>
    <t>Počet obchodovaných kontraktů</t>
  </si>
  <si>
    <t>Dostupný   kapitál</t>
  </si>
  <si>
    <t>MAX. Stop-loss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</si>
</sst>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USD]"/>
  </numFmts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4" borderId="0" xfId="0" applyFill="1" applyBorder="1"/>
    <xf numFmtId="0" fontId="0" fillId="4" borderId="7" xfId="0" applyFill="1" applyBorder="1"/>
    <xf numFmtId="0" fontId="0" fillId="5" borderId="0" xfId="0" applyFill="1"/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 wrapText="1"/>
    </xf>
    <xf numFmtId="1" fontId="0" fillId="0" borderId="0" xfId="0" applyNumberFormat="1"/>
    <xf numFmtId="0" fontId="0" fillId="4" borderId="0" xfId="0" applyNumberFormat="1" applyFill="1" applyBorder="1"/>
    <xf numFmtId="164" fontId="0" fillId="0" borderId="0" xfId="0" applyNumberFormat="1"/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1" fontId="0" fillId="5" borderId="6" xfId="0" applyNumberFormat="1" applyFill="1" applyBorder="1"/>
    <xf numFmtId="1" fontId="0" fillId="5" borderId="4" xfId="0" applyNumberFormat="1" applyFill="1" applyBorder="1"/>
    <xf numFmtId="0" fontId="0" fillId="0" borderId="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abSelected="1" topLeftCell="A3" zoomScale="85" zoomScaleNormal="85" workbookViewId="0">
      <selection activeCell="H13" sqref="H13"/>
    </sheetView>
  </sheetViews>
  <sheetFormatPr defaultRowHeight="12.75" x14ac:dyDescent="0.2"/>
  <cols>
    <col min="1" max="1" width="14.28515625" bestFit="1" customWidth="1"/>
    <col min="2" max="2" width="23.5703125" customWidth="1"/>
    <col min="3" max="3" width="22.5703125" bestFit="1" customWidth="1"/>
    <col min="5" max="5" width="33" bestFit="1" customWidth="1"/>
    <col min="8" max="8" width="28.7109375" customWidth="1"/>
    <col min="9" max="9" width="3.28515625" customWidth="1"/>
    <col min="11" max="11" width="11.42578125" bestFit="1" customWidth="1"/>
    <col min="12" max="12" width="13.7109375" bestFit="1" customWidth="1"/>
  </cols>
  <sheetData>
    <row r="1" spans="1:13" ht="37.5" customHeight="1" thickBot="1" x14ac:dyDescent="0.25">
      <c r="A1" s="12" t="s">
        <v>8</v>
      </c>
      <c r="B1" s="12" t="s">
        <v>16</v>
      </c>
      <c r="C1" s="12" t="s">
        <v>14</v>
      </c>
      <c r="D1" s="14" t="s">
        <v>15</v>
      </c>
      <c r="E1" s="15" t="s">
        <v>10</v>
      </c>
      <c r="F1" s="13"/>
    </row>
    <row r="2" spans="1:13" ht="11.25" customHeight="1" x14ac:dyDescent="0.2">
      <c r="A2" s="11">
        <v>0</v>
      </c>
      <c r="B2" s="18">
        <v>3930</v>
      </c>
      <c r="C2" s="18">
        <v>5052</v>
      </c>
      <c r="D2">
        <v>80</v>
      </c>
      <c r="E2" s="16">
        <f>(C2-B2)/D2</f>
        <v>14.025</v>
      </c>
      <c r="F2" s="19"/>
    </row>
    <row r="3" spans="1:13" x14ac:dyDescent="0.2">
      <c r="A3" s="11">
        <v>1</v>
      </c>
      <c r="B3" s="18">
        <f>J13</f>
        <v>5000</v>
      </c>
      <c r="C3" s="18">
        <f>J16</f>
        <v>8000</v>
      </c>
      <c r="D3">
        <v>80</v>
      </c>
      <c r="E3" s="16">
        <f>(C3-B3)/D3</f>
        <v>37.5</v>
      </c>
    </row>
    <row r="4" spans="1:13" ht="13.5" thickBot="1" x14ac:dyDescent="0.25">
      <c r="A4" s="11">
        <v>2</v>
      </c>
      <c r="B4" s="18">
        <f>J16</f>
        <v>8000</v>
      </c>
      <c r="C4" s="18">
        <f>J19</f>
        <v>12500</v>
      </c>
      <c r="D4">
        <f>80*A4</f>
        <v>160</v>
      </c>
      <c r="E4" s="16">
        <f t="shared" ref="E4:E22" si="0">(C4-B4)/D4</f>
        <v>28.125</v>
      </c>
      <c r="H4" s="24" t="s">
        <v>9</v>
      </c>
      <c r="I4" s="24"/>
    </row>
    <row r="5" spans="1:13" x14ac:dyDescent="0.2">
      <c r="A5" s="11">
        <v>3</v>
      </c>
      <c r="B5" s="18">
        <f>J19</f>
        <v>12500</v>
      </c>
      <c r="C5" s="18">
        <f>J22</f>
        <v>18000</v>
      </c>
      <c r="D5">
        <f t="shared" ref="D5:D22" si="1">80*A5</f>
        <v>240</v>
      </c>
      <c r="E5" s="16">
        <f t="shared" si="0"/>
        <v>22.916666666666668</v>
      </c>
      <c r="H5" s="27" t="s">
        <v>13</v>
      </c>
      <c r="I5" s="27"/>
      <c r="J5" s="27"/>
      <c r="K5" s="27"/>
      <c r="L5" s="27"/>
      <c r="M5" s="27"/>
    </row>
    <row r="6" spans="1:13" x14ac:dyDescent="0.2">
      <c r="A6" s="11">
        <v>4</v>
      </c>
      <c r="B6" s="18">
        <f t="shared" ref="B6:B22" si="2">C5</f>
        <v>18000</v>
      </c>
      <c r="C6" s="18">
        <f>J25</f>
        <v>24000</v>
      </c>
      <c r="D6">
        <f t="shared" si="1"/>
        <v>320</v>
      </c>
      <c r="E6" s="16">
        <f>(C6-B6)/D6</f>
        <v>18.75</v>
      </c>
      <c r="H6" s="26" t="s">
        <v>11</v>
      </c>
      <c r="I6" s="26"/>
      <c r="J6" s="26"/>
      <c r="K6" s="26"/>
      <c r="L6" s="26"/>
      <c r="M6" s="26"/>
    </row>
    <row r="7" spans="1:13" x14ac:dyDescent="0.2">
      <c r="A7" s="11">
        <v>5</v>
      </c>
      <c r="B7" s="18">
        <f t="shared" si="2"/>
        <v>24000</v>
      </c>
      <c r="C7" s="18">
        <f>J28</f>
        <v>32000</v>
      </c>
      <c r="D7">
        <f t="shared" si="1"/>
        <v>400</v>
      </c>
      <c r="E7" s="16">
        <f t="shared" si="0"/>
        <v>20</v>
      </c>
      <c r="H7" s="25" t="s">
        <v>12</v>
      </c>
      <c r="I7" s="25"/>
      <c r="J7" s="25"/>
      <c r="K7" s="25"/>
      <c r="L7" s="25"/>
      <c r="M7" s="25"/>
    </row>
    <row r="8" spans="1:13" x14ac:dyDescent="0.2">
      <c r="A8" s="11">
        <v>6</v>
      </c>
      <c r="B8" s="18">
        <f t="shared" si="2"/>
        <v>32000</v>
      </c>
      <c r="C8" s="18">
        <f>J31</f>
        <v>42000</v>
      </c>
      <c r="D8">
        <f t="shared" si="1"/>
        <v>480</v>
      </c>
      <c r="E8" s="16">
        <f>(C8-B8)/D8</f>
        <v>20.833333333333332</v>
      </c>
    </row>
    <row r="9" spans="1:13" x14ac:dyDescent="0.2">
      <c r="A9" s="11">
        <v>7</v>
      </c>
      <c r="B9" s="18">
        <f t="shared" si="2"/>
        <v>42000</v>
      </c>
      <c r="C9" s="18">
        <f>J34</f>
        <v>53000</v>
      </c>
      <c r="D9">
        <f t="shared" si="1"/>
        <v>560</v>
      </c>
      <c r="E9" s="16">
        <f t="shared" si="0"/>
        <v>19.642857142857142</v>
      </c>
    </row>
    <row r="10" spans="1:13" ht="13.5" thickBot="1" x14ac:dyDescent="0.25">
      <c r="A10" s="11">
        <v>8</v>
      </c>
      <c r="B10" s="18">
        <f t="shared" si="2"/>
        <v>53000</v>
      </c>
      <c r="C10" s="18">
        <f>J37</f>
        <v>65000</v>
      </c>
      <c r="D10">
        <f t="shared" si="1"/>
        <v>640</v>
      </c>
      <c r="E10" s="16">
        <f t="shared" si="0"/>
        <v>18.75</v>
      </c>
    </row>
    <row r="11" spans="1:13" x14ac:dyDescent="0.2">
      <c r="A11" s="11">
        <v>9</v>
      </c>
      <c r="B11" s="18">
        <f t="shared" si="2"/>
        <v>65000</v>
      </c>
      <c r="C11" s="18">
        <f>J40</f>
        <v>79000</v>
      </c>
      <c r="D11">
        <f t="shared" si="1"/>
        <v>720</v>
      </c>
      <c r="E11" s="16">
        <f t="shared" si="0"/>
        <v>19.444444444444443</v>
      </c>
      <c r="H11" s="1" t="s">
        <v>36</v>
      </c>
      <c r="I11" s="2"/>
      <c r="J11" s="2" t="s">
        <v>37</v>
      </c>
      <c r="K11" s="2" t="s">
        <v>1</v>
      </c>
      <c r="L11" s="3" t="s">
        <v>38</v>
      </c>
    </row>
    <row r="12" spans="1:13" x14ac:dyDescent="0.2">
      <c r="A12" s="11">
        <v>10</v>
      </c>
      <c r="B12" s="18">
        <f t="shared" si="2"/>
        <v>79000</v>
      </c>
      <c r="C12" s="18">
        <f>J43</f>
        <v>94000</v>
      </c>
      <c r="D12">
        <f t="shared" si="1"/>
        <v>800</v>
      </c>
      <c r="E12" s="16">
        <f t="shared" si="0"/>
        <v>18.75</v>
      </c>
      <c r="H12" s="21" t="s">
        <v>2</v>
      </c>
      <c r="I12" s="22"/>
      <c r="J12" s="22"/>
      <c r="K12" s="22"/>
      <c r="L12" s="23"/>
    </row>
    <row r="13" spans="1:13" x14ac:dyDescent="0.2">
      <c r="A13" s="11">
        <v>11</v>
      </c>
      <c r="B13" s="18">
        <f t="shared" si="2"/>
        <v>94000</v>
      </c>
      <c r="C13" s="18">
        <f>J46</f>
        <v>115000</v>
      </c>
      <c r="D13">
        <f t="shared" si="1"/>
        <v>880</v>
      </c>
      <c r="E13" s="16">
        <f t="shared" si="0"/>
        <v>23.863636363636363</v>
      </c>
      <c r="H13" s="29">
        <f>J13*K13/100/L13</f>
        <v>1.25</v>
      </c>
      <c r="I13" s="5" t="s">
        <v>0</v>
      </c>
      <c r="J13" s="9">
        <v>5000</v>
      </c>
      <c r="K13" s="5">
        <v>2</v>
      </c>
      <c r="L13" s="6">
        <v>80</v>
      </c>
    </row>
    <row r="14" spans="1:13" x14ac:dyDescent="0.2">
      <c r="A14" s="11">
        <v>12</v>
      </c>
      <c r="B14" s="18">
        <f t="shared" si="2"/>
        <v>115000</v>
      </c>
      <c r="C14" s="18">
        <f>J49</f>
        <v>132000</v>
      </c>
      <c r="D14">
        <f t="shared" si="1"/>
        <v>960</v>
      </c>
      <c r="E14" s="16">
        <f t="shared" si="0"/>
        <v>17.708333333333332</v>
      </c>
      <c r="H14" s="4"/>
      <c r="I14" s="5"/>
      <c r="J14" s="5"/>
      <c r="K14" s="5"/>
      <c r="L14" s="6"/>
    </row>
    <row r="15" spans="1:13" x14ac:dyDescent="0.2">
      <c r="A15" s="11">
        <v>13</v>
      </c>
      <c r="B15" s="18">
        <f t="shared" si="2"/>
        <v>132000</v>
      </c>
      <c r="C15" s="18">
        <f>J52</f>
        <v>162000</v>
      </c>
      <c r="D15">
        <f t="shared" si="1"/>
        <v>1040</v>
      </c>
      <c r="E15" s="16">
        <f t="shared" si="0"/>
        <v>28.846153846153847</v>
      </c>
      <c r="H15" s="21" t="s">
        <v>3</v>
      </c>
      <c r="I15" s="22"/>
      <c r="J15" s="22"/>
      <c r="K15" s="22"/>
      <c r="L15" s="23"/>
    </row>
    <row r="16" spans="1:13" x14ac:dyDescent="0.2">
      <c r="A16" s="11">
        <v>14</v>
      </c>
      <c r="B16" s="18">
        <f t="shared" si="2"/>
        <v>162000</v>
      </c>
      <c r="C16" s="18">
        <f>J55</f>
        <v>202000</v>
      </c>
      <c r="D16">
        <f t="shared" si="1"/>
        <v>1120</v>
      </c>
      <c r="E16" s="16">
        <f t="shared" si="0"/>
        <v>35.714285714285715</v>
      </c>
      <c r="H16" s="29">
        <f>J16*K16/100/L16</f>
        <v>2</v>
      </c>
      <c r="I16" s="5" t="s">
        <v>0</v>
      </c>
      <c r="J16" s="17">
        <v>8000</v>
      </c>
      <c r="K16" s="5">
        <v>2</v>
      </c>
      <c r="L16" s="6">
        <v>80</v>
      </c>
    </row>
    <row r="17" spans="1:12" x14ac:dyDescent="0.2">
      <c r="A17" s="11">
        <v>15</v>
      </c>
      <c r="B17" s="18">
        <f t="shared" si="2"/>
        <v>202000</v>
      </c>
      <c r="C17" s="18">
        <f>J58</f>
        <v>242000</v>
      </c>
      <c r="D17">
        <f t="shared" si="1"/>
        <v>1200</v>
      </c>
      <c r="E17" s="16">
        <f t="shared" si="0"/>
        <v>33.333333333333336</v>
      </c>
      <c r="H17" s="4"/>
      <c r="I17" s="5"/>
      <c r="J17" s="5"/>
      <c r="K17" s="5"/>
      <c r="L17" s="6"/>
    </row>
    <row r="18" spans="1:12" x14ac:dyDescent="0.2">
      <c r="A18" s="11">
        <v>16</v>
      </c>
      <c r="B18" s="18">
        <f t="shared" si="2"/>
        <v>242000</v>
      </c>
      <c r="C18" s="18">
        <f>J61</f>
        <v>274000</v>
      </c>
      <c r="D18">
        <f t="shared" si="1"/>
        <v>1280</v>
      </c>
      <c r="E18" s="16">
        <f t="shared" si="0"/>
        <v>25</v>
      </c>
      <c r="H18" s="21" t="s">
        <v>4</v>
      </c>
      <c r="I18" s="22"/>
      <c r="J18" s="22"/>
      <c r="K18" s="22"/>
      <c r="L18" s="23"/>
    </row>
    <row r="19" spans="1:12" x14ac:dyDescent="0.2">
      <c r="A19" s="11">
        <v>17</v>
      </c>
      <c r="B19" s="18">
        <f t="shared" si="2"/>
        <v>274000</v>
      </c>
      <c r="C19" s="18">
        <v>300000</v>
      </c>
      <c r="D19">
        <f t="shared" si="1"/>
        <v>1360</v>
      </c>
      <c r="E19" s="16">
        <f t="shared" si="0"/>
        <v>19.117647058823529</v>
      </c>
      <c r="H19" s="29">
        <f>J19*K19/100/L19</f>
        <v>3.046875</v>
      </c>
      <c r="I19" s="5" t="s">
        <v>0</v>
      </c>
      <c r="J19" s="9">
        <v>12500</v>
      </c>
      <c r="K19" s="5">
        <v>1.95</v>
      </c>
      <c r="L19" s="6">
        <v>80</v>
      </c>
    </row>
    <row r="20" spans="1:12" x14ac:dyDescent="0.2">
      <c r="A20" s="11">
        <v>18</v>
      </c>
      <c r="B20" s="18">
        <f t="shared" si="2"/>
        <v>300000</v>
      </c>
      <c r="C20" s="18">
        <f>J67</f>
        <v>325000</v>
      </c>
      <c r="D20">
        <f t="shared" si="1"/>
        <v>1440</v>
      </c>
      <c r="E20" s="16">
        <f t="shared" si="0"/>
        <v>17.361111111111111</v>
      </c>
      <c r="H20" s="4"/>
      <c r="I20" s="5"/>
      <c r="J20" s="5"/>
      <c r="K20" s="5"/>
      <c r="L20" s="6"/>
    </row>
    <row r="21" spans="1:12" x14ac:dyDescent="0.2">
      <c r="A21" s="11">
        <v>19</v>
      </c>
      <c r="B21" s="18">
        <f t="shared" si="2"/>
        <v>325000</v>
      </c>
      <c r="C21" s="18">
        <f>J70</f>
        <v>350000</v>
      </c>
      <c r="D21">
        <f t="shared" si="1"/>
        <v>1520</v>
      </c>
      <c r="E21" s="16">
        <f t="shared" si="0"/>
        <v>16.44736842105263</v>
      </c>
      <c r="H21" s="21" t="s">
        <v>5</v>
      </c>
      <c r="I21" s="22"/>
      <c r="J21" s="22"/>
      <c r="K21" s="22"/>
      <c r="L21" s="23"/>
    </row>
    <row r="22" spans="1:12" x14ac:dyDescent="0.2">
      <c r="A22" s="11">
        <v>20</v>
      </c>
      <c r="B22" s="18">
        <f t="shared" si="2"/>
        <v>350000</v>
      </c>
      <c r="C22" s="18">
        <v>380000</v>
      </c>
      <c r="D22">
        <f t="shared" si="1"/>
        <v>1600</v>
      </c>
      <c r="E22" s="16">
        <f t="shared" si="0"/>
        <v>18.75</v>
      </c>
      <c r="H22" s="29">
        <f>J22*K22/100/L22</f>
        <v>4.05</v>
      </c>
      <c r="I22" s="5" t="s">
        <v>0</v>
      </c>
      <c r="J22" s="9">
        <v>18000</v>
      </c>
      <c r="K22" s="5">
        <v>1.8</v>
      </c>
      <c r="L22" s="6">
        <v>80</v>
      </c>
    </row>
    <row r="23" spans="1:12" x14ac:dyDescent="0.2">
      <c r="H23" s="4"/>
      <c r="I23" s="5"/>
      <c r="J23" s="5"/>
      <c r="K23" s="5"/>
      <c r="L23" s="6"/>
    </row>
    <row r="24" spans="1:12" x14ac:dyDescent="0.2">
      <c r="H24" s="21" t="s">
        <v>6</v>
      </c>
      <c r="I24" s="22"/>
      <c r="J24" s="22"/>
      <c r="K24" s="22"/>
      <c r="L24" s="23"/>
    </row>
    <row r="25" spans="1:12" ht="14.25" customHeight="1" x14ac:dyDescent="0.2">
      <c r="A25" s="20" t="s">
        <v>31</v>
      </c>
      <c r="B25" s="20"/>
      <c r="C25" s="20" t="s">
        <v>35</v>
      </c>
      <c r="H25" s="29">
        <f>J25*K25/100/L25</f>
        <v>5.0999999999999996</v>
      </c>
      <c r="I25" s="5" t="s">
        <v>0</v>
      </c>
      <c r="J25" s="9">
        <v>24000</v>
      </c>
      <c r="K25" s="5">
        <v>1.7</v>
      </c>
      <c r="L25" s="6">
        <v>80</v>
      </c>
    </row>
    <row r="26" spans="1:12" x14ac:dyDescent="0.2">
      <c r="A26" s="20" t="s">
        <v>32</v>
      </c>
      <c r="B26" s="20" t="s">
        <v>33</v>
      </c>
      <c r="C26" s="20">
        <v>1</v>
      </c>
      <c r="H26" s="4"/>
      <c r="I26" s="5"/>
      <c r="J26" s="5"/>
      <c r="K26" s="5"/>
      <c r="L26" s="6"/>
    </row>
    <row r="27" spans="1:12" x14ac:dyDescent="0.2">
      <c r="A27" s="20"/>
      <c r="B27" s="20" t="s">
        <v>34</v>
      </c>
      <c r="C27" s="20">
        <v>1</v>
      </c>
      <c r="H27" s="21" t="s">
        <v>7</v>
      </c>
      <c r="I27" s="22"/>
      <c r="J27" s="22"/>
      <c r="K27" s="22"/>
      <c r="L27" s="23"/>
    </row>
    <row r="28" spans="1:12" x14ac:dyDescent="0.2">
      <c r="H28" s="29">
        <f>J28*K28/100/L28</f>
        <v>6</v>
      </c>
      <c r="I28" s="5" t="s">
        <v>0</v>
      </c>
      <c r="J28" s="9">
        <v>32000</v>
      </c>
      <c r="K28" s="5">
        <v>1.5</v>
      </c>
      <c r="L28" s="6">
        <v>80</v>
      </c>
    </row>
    <row r="29" spans="1:12" x14ac:dyDescent="0.2">
      <c r="H29" s="4"/>
      <c r="I29" s="5"/>
      <c r="J29" s="5"/>
      <c r="K29" s="5"/>
      <c r="L29" s="6"/>
    </row>
    <row r="30" spans="1:12" x14ac:dyDescent="0.2">
      <c r="H30" s="21" t="s">
        <v>17</v>
      </c>
      <c r="I30" s="22"/>
      <c r="J30" s="22"/>
      <c r="K30" s="22"/>
      <c r="L30" s="23"/>
    </row>
    <row r="31" spans="1:12" x14ac:dyDescent="0.2">
      <c r="H31" s="29">
        <f>J31*K31/100/L31</f>
        <v>7.3499999999999988</v>
      </c>
      <c r="I31" s="5" t="s">
        <v>0</v>
      </c>
      <c r="J31" s="9">
        <v>42000</v>
      </c>
      <c r="K31" s="5">
        <v>1.4</v>
      </c>
      <c r="L31" s="6">
        <v>80</v>
      </c>
    </row>
    <row r="32" spans="1:12" x14ac:dyDescent="0.2">
      <c r="H32" s="4"/>
      <c r="I32" s="5"/>
      <c r="J32" s="5"/>
      <c r="K32" s="5"/>
      <c r="L32" s="6"/>
    </row>
    <row r="33" spans="8:12" x14ac:dyDescent="0.2">
      <c r="H33" s="21" t="s">
        <v>19</v>
      </c>
      <c r="I33" s="22"/>
      <c r="J33" s="22"/>
      <c r="K33" s="22"/>
      <c r="L33" s="23"/>
    </row>
    <row r="34" spans="8:12" x14ac:dyDescent="0.2">
      <c r="H34" s="29">
        <f>J34*K34/100/L34</f>
        <v>8.6125000000000007</v>
      </c>
      <c r="I34" s="5" t="s">
        <v>0</v>
      </c>
      <c r="J34" s="17">
        <v>53000</v>
      </c>
      <c r="K34" s="5">
        <v>1.3</v>
      </c>
      <c r="L34" s="6">
        <v>80</v>
      </c>
    </row>
    <row r="35" spans="8:12" x14ac:dyDescent="0.2">
      <c r="H35" s="4"/>
      <c r="I35" s="5"/>
      <c r="J35" s="5"/>
      <c r="K35" s="5"/>
      <c r="L35" s="6"/>
    </row>
    <row r="36" spans="8:12" x14ac:dyDescent="0.2">
      <c r="H36" s="21" t="s">
        <v>20</v>
      </c>
      <c r="I36" s="22"/>
      <c r="J36" s="22"/>
      <c r="K36" s="22"/>
      <c r="L36" s="23"/>
    </row>
    <row r="37" spans="8:12" x14ac:dyDescent="0.2">
      <c r="H37" s="29">
        <f>J37*K37/100/L37</f>
        <v>9.75</v>
      </c>
      <c r="I37" s="5" t="s">
        <v>0</v>
      </c>
      <c r="J37" s="9">
        <v>65000</v>
      </c>
      <c r="K37" s="5">
        <v>1.2</v>
      </c>
      <c r="L37" s="6">
        <v>80</v>
      </c>
    </row>
    <row r="38" spans="8:12" ht="13.5" thickBot="1" x14ac:dyDescent="0.25">
      <c r="H38" s="30"/>
      <c r="I38" s="7"/>
      <c r="J38" s="7"/>
      <c r="K38" s="7"/>
      <c r="L38" s="8"/>
    </row>
    <row r="39" spans="8:12" x14ac:dyDescent="0.2">
      <c r="H39" s="21" t="s">
        <v>18</v>
      </c>
      <c r="I39" s="22"/>
      <c r="J39" s="22"/>
      <c r="K39" s="22"/>
      <c r="L39" s="23"/>
    </row>
    <row r="40" spans="8:12" x14ac:dyDescent="0.2">
      <c r="H40" s="29">
        <f>J40*K40/100/L40</f>
        <v>10.862500000000001</v>
      </c>
      <c r="I40" s="5" t="s">
        <v>0</v>
      </c>
      <c r="J40" s="9">
        <v>79000</v>
      </c>
      <c r="K40" s="5">
        <v>1.1000000000000001</v>
      </c>
      <c r="L40" s="6">
        <v>80</v>
      </c>
    </row>
    <row r="41" spans="8:12" x14ac:dyDescent="0.2">
      <c r="H41" s="4"/>
      <c r="I41" s="5"/>
      <c r="J41" s="5"/>
      <c r="K41" s="5"/>
      <c r="L41" s="6"/>
    </row>
    <row r="42" spans="8:12" x14ac:dyDescent="0.2">
      <c r="H42" s="21" t="s">
        <v>21</v>
      </c>
      <c r="I42" s="22"/>
      <c r="J42" s="22"/>
      <c r="K42" s="22"/>
      <c r="L42" s="23"/>
    </row>
    <row r="43" spans="8:12" x14ac:dyDescent="0.2">
      <c r="H43" s="29">
        <f>J43*K43/100/L43</f>
        <v>11.75</v>
      </c>
      <c r="I43" s="5" t="s">
        <v>0</v>
      </c>
      <c r="J43" s="9">
        <v>94000</v>
      </c>
      <c r="K43" s="5">
        <v>1</v>
      </c>
      <c r="L43" s="6">
        <v>80</v>
      </c>
    </row>
    <row r="44" spans="8:12" x14ac:dyDescent="0.2">
      <c r="H44" s="4"/>
      <c r="I44" s="5"/>
      <c r="J44" s="5"/>
      <c r="K44" s="5"/>
      <c r="L44" s="6"/>
    </row>
    <row r="45" spans="8:12" x14ac:dyDescent="0.2">
      <c r="H45" s="21" t="s">
        <v>22</v>
      </c>
      <c r="I45" s="22"/>
      <c r="J45" s="22"/>
      <c r="K45" s="22"/>
      <c r="L45" s="23"/>
    </row>
    <row r="46" spans="8:12" x14ac:dyDescent="0.2">
      <c r="H46" s="29">
        <f>J46*K46/100/L46</f>
        <v>12.9375</v>
      </c>
      <c r="I46" s="5" t="s">
        <v>0</v>
      </c>
      <c r="J46" s="17">
        <v>115000</v>
      </c>
      <c r="K46" s="5">
        <v>0.9</v>
      </c>
      <c r="L46" s="6">
        <v>80</v>
      </c>
    </row>
    <row r="47" spans="8:12" x14ac:dyDescent="0.2">
      <c r="H47" s="4"/>
      <c r="I47" s="5"/>
      <c r="J47" s="5"/>
      <c r="K47" s="5"/>
      <c r="L47" s="6"/>
    </row>
    <row r="48" spans="8:12" x14ac:dyDescent="0.2">
      <c r="H48" s="21" t="s">
        <v>23</v>
      </c>
      <c r="I48" s="22"/>
      <c r="J48" s="22"/>
      <c r="K48" s="22"/>
      <c r="L48" s="23"/>
    </row>
    <row r="49" spans="8:12" x14ac:dyDescent="0.2">
      <c r="H49" s="29">
        <f>J49*K49/100/L49</f>
        <v>13.2</v>
      </c>
      <c r="I49" s="5" t="s">
        <v>0</v>
      </c>
      <c r="J49" s="17">
        <v>132000</v>
      </c>
      <c r="K49" s="5">
        <v>0.8</v>
      </c>
      <c r="L49" s="6">
        <v>80</v>
      </c>
    </row>
    <row r="50" spans="8:12" x14ac:dyDescent="0.2">
      <c r="H50" s="4"/>
      <c r="I50" s="5"/>
      <c r="J50" s="5"/>
      <c r="K50" s="5"/>
      <c r="L50" s="6"/>
    </row>
    <row r="51" spans="8:12" x14ac:dyDescent="0.2">
      <c r="H51" s="21" t="s">
        <v>24</v>
      </c>
      <c r="I51" s="22"/>
      <c r="J51" s="22"/>
      <c r="K51" s="22"/>
      <c r="L51" s="23"/>
    </row>
    <row r="52" spans="8:12" x14ac:dyDescent="0.2">
      <c r="H52" s="29">
        <f>J52*K52/100/L52</f>
        <v>14.175000000000001</v>
      </c>
      <c r="I52" s="5" t="s">
        <v>0</v>
      </c>
      <c r="J52" s="9">
        <v>162000</v>
      </c>
      <c r="K52" s="5">
        <v>0.7</v>
      </c>
      <c r="L52" s="6">
        <v>80</v>
      </c>
    </row>
    <row r="53" spans="8:12" x14ac:dyDescent="0.2">
      <c r="H53" s="4"/>
      <c r="I53" s="5"/>
      <c r="J53" s="5"/>
      <c r="K53" s="5"/>
      <c r="L53" s="6"/>
    </row>
    <row r="54" spans="8:12" x14ac:dyDescent="0.2">
      <c r="H54" s="21" t="s">
        <v>25</v>
      </c>
      <c r="I54" s="22"/>
      <c r="J54" s="22"/>
      <c r="K54" s="22"/>
      <c r="L54" s="23"/>
    </row>
    <row r="55" spans="8:12" x14ac:dyDescent="0.2">
      <c r="H55" s="29">
        <f>J55*K55/100/L55</f>
        <v>15.15</v>
      </c>
      <c r="I55" s="5" t="s">
        <v>0</v>
      </c>
      <c r="J55" s="9">
        <v>202000</v>
      </c>
      <c r="K55" s="5">
        <v>0.6</v>
      </c>
      <c r="L55" s="6">
        <v>80</v>
      </c>
    </row>
    <row r="56" spans="8:12" x14ac:dyDescent="0.2">
      <c r="H56" s="4"/>
      <c r="I56" s="5"/>
      <c r="J56" s="5"/>
      <c r="K56" s="5"/>
      <c r="L56" s="6"/>
    </row>
    <row r="57" spans="8:12" x14ac:dyDescent="0.2">
      <c r="H57" s="21" t="s">
        <v>26</v>
      </c>
      <c r="I57" s="22"/>
      <c r="J57" s="22"/>
      <c r="K57" s="22"/>
      <c r="L57" s="23"/>
    </row>
    <row r="58" spans="8:12" x14ac:dyDescent="0.2">
      <c r="H58" s="29">
        <f>J58*K58/100/L58</f>
        <v>15.125</v>
      </c>
      <c r="I58" s="5" t="s">
        <v>0</v>
      </c>
      <c r="J58" s="9">
        <v>242000</v>
      </c>
      <c r="K58" s="5">
        <v>0.5</v>
      </c>
      <c r="L58" s="6">
        <v>80</v>
      </c>
    </row>
    <row r="59" spans="8:12" x14ac:dyDescent="0.2">
      <c r="H59" s="4"/>
      <c r="I59" s="5"/>
      <c r="J59" s="5"/>
      <c r="K59" s="5"/>
      <c r="L59" s="6"/>
    </row>
    <row r="60" spans="8:12" x14ac:dyDescent="0.2">
      <c r="H60" s="21" t="s">
        <v>27</v>
      </c>
      <c r="I60" s="22"/>
      <c r="J60" s="22"/>
      <c r="K60" s="22"/>
      <c r="L60" s="23"/>
    </row>
    <row r="61" spans="8:12" x14ac:dyDescent="0.2">
      <c r="H61" s="29">
        <f>J61*K61/100/L61</f>
        <v>17.125</v>
      </c>
      <c r="I61" s="5" t="s">
        <v>0</v>
      </c>
      <c r="J61" s="9">
        <v>274000</v>
      </c>
      <c r="K61" s="5">
        <v>0.5</v>
      </c>
      <c r="L61" s="6">
        <v>80</v>
      </c>
    </row>
    <row r="62" spans="8:12" x14ac:dyDescent="0.2">
      <c r="H62" s="4"/>
      <c r="I62" s="5"/>
      <c r="J62" s="5"/>
      <c r="K62" s="5"/>
      <c r="L62" s="6"/>
    </row>
    <row r="63" spans="8:12" x14ac:dyDescent="0.2">
      <c r="H63" s="21" t="s">
        <v>28</v>
      </c>
      <c r="I63" s="22"/>
      <c r="J63" s="22"/>
      <c r="K63" s="22"/>
      <c r="L63" s="23"/>
    </row>
    <row r="64" spans="8:12" x14ac:dyDescent="0.2">
      <c r="H64" s="29">
        <f>J64*K64/100/L64</f>
        <v>18.75</v>
      </c>
      <c r="I64" s="5" t="s">
        <v>0</v>
      </c>
      <c r="J64" s="9">
        <v>300000</v>
      </c>
      <c r="K64" s="5">
        <v>0.5</v>
      </c>
      <c r="L64" s="6">
        <v>80</v>
      </c>
    </row>
    <row r="65" spans="8:12" x14ac:dyDescent="0.2">
      <c r="H65" s="4"/>
      <c r="I65" s="5"/>
      <c r="J65" s="5"/>
      <c r="K65" s="5"/>
      <c r="L65" s="6"/>
    </row>
    <row r="66" spans="8:12" x14ac:dyDescent="0.2">
      <c r="H66" s="21" t="s">
        <v>29</v>
      </c>
      <c r="I66" s="22"/>
      <c r="J66" s="22"/>
      <c r="K66" s="22"/>
      <c r="L66" s="23"/>
    </row>
    <row r="67" spans="8:12" x14ac:dyDescent="0.2">
      <c r="H67" s="29">
        <f>J67*K67/100/L67</f>
        <v>19.5</v>
      </c>
      <c r="I67" s="5" t="s">
        <v>0</v>
      </c>
      <c r="J67" s="9">
        <v>325000</v>
      </c>
      <c r="K67" s="5">
        <v>0.48</v>
      </c>
      <c r="L67" s="6">
        <v>80</v>
      </c>
    </row>
    <row r="68" spans="8:12" x14ac:dyDescent="0.2">
      <c r="H68" s="4"/>
      <c r="I68" s="5"/>
      <c r="J68" s="5"/>
      <c r="K68" s="5"/>
      <c r="L68" s="6"/>
    </row>
    <row r="69" spans="8:12" x14ac:dyDescent="0.2">
      <c r="H69" s="21" t="s">
        <v>30</v>
      </c>
      <c r="I69" s="22"/>
      <c r="J69" s="22"/>
      <c r="K69" s="22"/>
      <c r="L69" s="23"/>
    </row>
    <row r="70" spans="8:12" ht="13.5" thickBot="1" x14ac:dyDescent="0.25">
      <c r="H70" s="28">
        <f>J70*K70/100/L70</f>
        <v>20.125</v>
      </c>
      <c r="I70" s="7" t="s">
        <v>0</v>
      </c>
      <c r="J70" s="10">
        <v>350000</v>
      </c>
      <c r="K70" s="7">
        <v>0.46</v>
      </c>
      <c r="L70" s="8">
        <v>80</v>
      </c>
    </row>
  </sheetData>
  <mergeCells count="24">
    <mergeCell ref="H4:I4"/>
    <mergeCell ref="H7:M7"/>
    <mergeCell ref="H6:M6"/>
    <mergeCell ref="H5:M5"/>
    <mergeCell ref="H12:L12"/>
    <mergeCell ref="H27:L27"/>
    <mergeCell ref="H15:L15"/>
    <mergeCell ref="H18:L18"/>
    <mergeCell ref="H21:L21"/>
    <mergeCell ref="H24:L24"/>
    <mergeCell ref="H42:L42"/>
    <mergeCell ref="H45:L45"/>
    <mergeCell ref="H30:L30"/>
    <mergeCell ref="H33:L33"/>
    <mergeCell ref="H36:L36"/>
    <mergeCell ref="H39:L39"/>
    <mergeCell ref="H63:L63"/>
    <mergeCell ref="H66:L66"/>
    <mergeCell ref="H69:L69"/>
    <mergeCell ref="H48:L48"/>
    <mergeCell ref="H51:L51"/>
    <mergeCell ref="H54:L54"/>
    <mergeCell ref="H57:L57"/>
    <mergeCell ref="H60:L6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E545022</dc:creator>
  <cp:lastModifiedBy>MrMary</cp:lastModifiedBy>
  <dcterms:created xsi:type="dcterms:W3CDTF">2016-07-20T12:04:16Z</dcterms:created>
  <dcterms:modified xsi:type="dcterms:W3CDTF">2018-02-21T08:54:02Z</dcterms:modified>
</cp:coreProperties>
</file>